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5" yWindow="109" windowWidth="14808" windowHeight="8015" activeTab="1"/>
  </bookViews>
  <sheets>
    <sheet name="all data" sheetId="1" r:id="rId1"/>
    <sheet name="for HTML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8" i="2"/>
  <c r="H18" a="1"/>
  <c r="H17" a="1"/>
  <c r="H17" s="1"/>
  <c r="H16"/>
  <c r="H16" a="1"/>
  <c r="D18" a="1"/>
  <c r="D18" s="1"/>
  <c r="D17" a="1"/>
  <c r="D17" s="1"/>
  <c r="D16" a="1"/>
  <c r="D16" s="1"/>
  <c r="F18" a="1"/>
  <c r="F18" s="1"/>
  <c r="F17" a="1"/>
  <c r="F17" s="1"/>
  <c r="F16" a="1"/>
  <c r="F16" s="1"/>
  <c r="J18" a="1"/>
  <c r="J18" s="1"/>
  <c r="J17" a="1"/>
  <c r="J17" s="1"/>
  <c r="J16" a="1"/>
  <c r="J16" s="1"/>
  <c r="N3" i="1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"/>
  <c r="N25" s="1"/>
  <c r="H3"/>
  <c r="I3"/>
  <c r="J3"/>
  <c r="K3"/>
  <c r="L3"/>
  <c r="H4"/>
  <c r="I4"/>
  <c r="J4"/>
  <c r="K4"/>
  <c r="L4"/>
  <c r="H5"/>
  <c r="I5"/>
  <c r="I25" s="1"/>
  <c r="J5"/>
  <c r="K5"/>
  <c r="L5"/>
  <c r="H6"/>
  <c r="I6"/>
  <c r="J6"/>
  <c r="K6"/>
  <c r="L6"/>
  <c r="H7"/>
  <c r="I7"/>
  <c r="J7"/>
  <c r="K7"/>
  <c r="L7"/>
  <c r="H8"/>
  <c r="I8"/>
  <c r="J8"/>
  <c r="K8"/>
  <c r="L8"/>
  <c r="H9"/>
  <c r="I9"/>
  <c r="J9"/>
  <c r="K9"/>
  <c r="L9"/>
  <c r="H10"/>
  <c r="I10"/>
  <c r="J10"/>
  <c r="K10"/>
  <c r="L10"/>
  <c r="H11"/>
  <c r="I11"/>
  <c r="J11"/>
  <c r="K11"/>
  <c r="L11"/>
  <c r="H12"/>
  <c r="I12"/>
  <c r="J12"/>
  <c r="K12"/>
  <c r="L12"/>
  <c r="H13"/>
  <c r="I13"/>
  <c r="J13"/>
  <c r="K13"/>
  <c r="L13"/>
  <c r="H14"/>
  <c r="I14"/>
  <c r="J14"/>
  <c r="K14"/>
  <c r="L14"/>
  <c r="H15"/>
  <c r="I15"/>
  <c r="J15"/>
  <c r="K15"/>
  <c r="L15"/>
  <c r="H16"/>
  <c r="I16"/>
  <c r="J16"/>
  <c r="K16"/>
  <c r="L16"/>
  <c r="H17"/>
  <c r="I17"/>
  <c r="J17"/>
  <c r="K17"/>
  <c r="L17"/>
  <c r="H18"/>
  <c r="I18"/>
  <c r="J18"/>
  <c r="K18"/>
  <c r="L18"/>
  <c r="H19"/>
  <c r="I19"/>
  <c r="J19"/>
  <c r="K19"/>
  <c r="L19"/>
  <c r="H20"/>
  <c r="I20"/>
  <c r="J20"/>
  <c r="K20"/>
  <c r="L20"/>
  <c r="H21"/>
  <c r="I21"/>
  <c r="J21"/>
  <c r="K21"/>
  <c r="L21"/>
  <c r="H22"/>
  <c r="I22"/>
  <c r="J22"/>
  <c r="K22"/>
  <c r="L22"/>
  <c r="H23"/>
  <c r="I23"/>
  <c r="J23"/>
  <c r="K23"/>
  <c r="L23"/>
  <c r="I2"/>
  <c r="J2"/>
  <c r="J25" s="1"/>
  <c r="K2"/>
  <c r="K25" s="1"/>
  <c r="L2"/>
  <c r="H2"/>
  <c r="L25" l="1"/>
  <c r="H25"/>
</calcChain>
</file>

<file path=xl/sharedStrings.xml><?xml version="1.0" encoding="utf-8"?>
<sst xmlns="http://schemas.openxmlformats.org/spreadsheetml/2006/main" count="70" uniqueCount="59">
  <si>
    <t>PM7 error</t>
  </si>
  <si>
    <t>PM6 error</t>
  </si>
  <si>
    <t>PM6-DH2 error</t>
  </si>
  <si>
    <t>PM6-DH+ error</t>
  </si>
  <si>
    <t>B3LYP error (Kcal/mol)</t>
  </si>
  <si>
    <t>|PM7 error|</t>
  </si>
  <si>
    <t>|PM6 error|</t>
  </si>
  <si>
    <t>|PM6-DH2 error|</t>
  </si>
  <si>
    <t>|PM6-DH+ error|</t>
  </si>
  <si>
    <t>|B3LYP error (Kcal/mol)|</t>
  </si>
  <si>
    <t>Averages:</t>
  </si>
  <si>
    <t>Ref</t>
  </si>
  <si>
    <t>CCSD(T)/CBS value</t>
  </si>
  <si>
    <t>01 NH3 dimer</t>
  </si>
  <si>
    <t>02 water dimer</t>
  </si>
  <si>
    <t>03 formic a dimer</t>
  </si>
  <si>
    <t>04 formamide dimer</t>
  </si>
  <si>
    <t>05 uracil HB</t>
  </si>
  <si>
    <t>06 pyridoxine aminopyridine</t>
  </si>
  <si>
    <t>07 adenine thymine WC</t>
  </si>
  <si>
    <t>08 CH4 dimer</t>
  </si>
  <si>
    <t>09 Ethylene dimer</t>
  </si>
  <si>
    <t>10 benzene methane</t>
  </si>
  <si>
    <t>11 benzene dimer stack</t>
  </si>
  <si>
    <t>12 pyrazine dimer</t>
  </si>
  <si>
    <t>13 uracil dimer stack</t>
  </si>
  <si>
    <t>14 indole benzene stack</t>
  </si>
  <si>
    <t>15 adenine thymine stack</t>
  </si>
  <si>
    <t>16 ethene ethyne</t>
  </si>
  <si>
    <t>17 benzene H2O</t>
  </si>
  <si>
    <t>18 benzene NH3</t>
  </si>
  <si>
    <t>19 benzene HCN</t>
  </si>
  <si>
    <t>20 benzene dimer T</t>
  </si>
  <si>
    <t>21 indole benzene T</t>
  </si>
  <si>
    <t>22 phenol dimer</t>
  </si>
  <si>
    <t>System</t>
  </si>
  <si>
    <t>PM6-D3</t>
  </si>
  <si>
    <t>|PM6-D3|</t>
  </si>
  <si>
    <t xml:space="preserve">PM6-D3H4 </t>
  </si>
  <si>
    <t>MAD or AUE:</t>
  </si>
  <si>
    <t>RMSD:</t>
  </si>
  <si>
    <t>MAX:</t>
  </si>
  <si>
    <t>2a TCNA tweezer</t>
  </si>
  <si>
    <t>2b DCB tweezer</t>
  </si>
  <si>
    <t>3a TNF pincer</t>
  </si>
  <si>
    <t>3b NDB pincer</t>
  </si>
  <si>
    <t>4a C60 catcher</t>
  </si>
  <si>
    <t>4b C70 catcher</t>
  </si>
  <si>
    <t>5a GLH mcyle</t>
  </si>
  <si>
    <t>5b BQ mcyle</t>
  </si>
  <si>
    <t>6a BuNH4 CB6</t>
  </si>
  <si>
    <t>6b PrNH4 CB6</t>
  </si>
  <si>
    <t>7a FECP CB7</t>
  </si>
  <si>
    <t>7b ADOH CB7</t>
  </si>
  <si>
    <t>Ref. value</t>
  </si>
  <si>
    <t xml:space="preserve">PM6-D3  </t>
  </si>
  <si>
    <t xml:space="preserve">PM6   </t>
  </si>
  <si>
    <t xml:space="preserve">PM7    </t>
  </si>
  <si>
    <r>
      <t>Errors in various methods, relative to Reference                          (all numbers in Kcal</t>
    </r>
    <r>
      <rPr>
        <sz val="11"/>
        <color theme="1"/>
        <rFont val="Calibri"/>
        <family val="2"/>
      </rPr>
      <t>∙</t>
    </r>
    <r>
      <rPr>
        <sz val="11"/>
        <color theme="1"/>
        <rFont val="Calibri"/>
        <family val="2"/>
        <scheme val="minor"/>
      </rPr>
      <t>mol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</si>
</sst>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 wrapText="1"/>
    </xf>
    <xf numFmtId="2" fontId="0" fillId="0" borderId="2" xfId="0" applyNumberFormat="1" applyBorder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2" fontId="0" fillId="2" borderId="0" xfId="0" applyNumberForma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/>
    <xf numFmtId="2" fontId="0" fillId="0" borderId="5" xfId="0" applyNumberFormat="1" applyBorder="1" applyAlignment="1">
      <alignment horizontal="center"/>
    </xf>
    <xf numFmtId="2" fontId="0" fillId="0" borderId="5" xfId="0" applyNumberFormat="1" applyBorder="1"/>
    <xf numFmtId="2" fontId="0" fillId="0" borderId="6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6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right" indent="2"/>
    </xf>
    <xf numFmtId="0" fontId="0" fillId="0" borderId="0" xfId="0" applyAlignment="1">
      <alignment horizontal="right" indent="2"/>
    </xf>
    <xf numFmtId="2" fontId="0" fillId="0" borderId="8" xfId="0" applyNumberFormat="1" applyBorder="1" applyAlignment="1">
      <alignment horizontal="right" indent="2"/>
    </xf>
    <xf numFmtId="2" fontId="0" fillId="0" borderId="0" xfId="0" applyNumberFormat="1" applyAlignment="1">
      <alignment horizontal="right" indent="2"/>
    </xf>
    <xf numFmtId="2" fontId="0" fillId="0" borderId="0" xfId="0" applyNumberFormat="1" applyFill="1" applyBorder="1" applyAlignment="1">
      <alignment horizontal="right" indent="2"/>
    </xf>
    <xf numFmtId="2" fontId="0" fillId="0" borderId="5" xfId="0" applyNumberFormat="1" applyBorder="1" applyAlignment="1">
      <alignment horizontal="right" indent="2"/>
    </xf>
    <xf numFmtId="0" fontId="0" fillId="0" borderId="1" xfId="0" applyNumberFormat="1" applyBorder="1" applyAlignment="1">
      <alignment horizontal="right" vertical="center" wrapText="1" indent="2"/>
    </xf>
    <xf numFmtId="0" fontId="0" fillId="0" borderId="8" xfId="0" applyNumberFormat="1" applyBorder="1" applyAlignment="1">
      <alignment horizontal="right" vertical="center" wrapText="1" indent="2"/>
    </xf>
    <xf numFmtId="0" fontId="0" fillId="0" borderId="1" xfId="0" applyNumberFormat="1" applyBorder="1" applyAlignment="1">
      <alignment horizontal="right" vertical="center" indent="2"/>
    </xf>
    <xf numFmtId="164" fontId="0" fillId="0" borderId="0" xfId="0" applyNumberFormat="1" applyBorder="1" applyAlignment="1">
      <alignment horizontal="right" indent="3"/>
    </xf>
    <xf numFmtId="164" fontId="0" fillId="0" borderId="0" xfId="0" applyNumberFormat="1" applyAlignment="1">
      <alignment horizontal="right" indent="3"/>
    </xf>
    <xf numFmtId="2" fontId="0" fillId="0" borderId="5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workbookViewId="0">
      <selection activeCell="J38" sqref="J38"/>
    </sheetView>
  </sheetViews>
  <sheetFormatPr defaultColWidth="9.125" defaultRowHeight="14.3"/>
  <cols>
    <col min="1" max="1" width="27.25" style="1" customWidth="1"/>
    <col min="2" max="2" width="12.875" style="4" customWidth="1"/>
    <col min="3" max="6" width="9.125" style="1"/>
    <col min="7" max="7" width="12.625" style="1" customWidth="1"/>
    <col min="8" max="9" width="9.125" style="1"/>
    <col min="10" max="10" width="13.375" style="1" customWidth="1"/>
    <col min="11" max="11" width="11.625" style="1" customWidth="1"/>
    <col min="12" max="12" width="12" style="1" customWidth="1"/>
    <col min="13" max="17" width="9.125" style="1"/>
    <col min="18" max="18" width="9.125" style="4"/>
    <col min="19" max="16384" width="9.125" style="1"/>
  </cols>
  <sheetData>
    <row r="1" spans="1:18" s="2" customFormat="1" ht="34.5" customHeight="1">
      <c r="A1" s="17" t="s">
        <v>35</v>
      </c>
      <c r="B1" s="5" t="s">
        <v>12</v>
      </c>
      <c r="C1" s="18" t="s">
        <v>0</v>
      </c>
      <c r="D1" s="18" t="s">
        <v>1</v>
      </c>
      <c r="E1" s="18" t="s">
        <v>2</v>
      </c>
      <c r="F1" s="18" t="s">
        <v>3</v>
      </c>
      <c r="G1" s="18" t="s">
        <v>4</v>
      </c>
      <c r="H1" s="18" t="s">
        <v>5</v>
      </c>
      <c r="I1" s="18" t="s">
        <v>6</v>
      </c>
      <c r="J1" s="18" t="s">
        <v>7</v>
      </c>
      <c r="K1" s="18" t="s">
        <v>8</v>
      </c>
      <c r="L1" s="19" t="s">
        <v>9</v>
      </c>
      <c r="M1" s="2" t="s">
        <v>36</v>
      </c>
      <c r="N1" s="2" t="s">
        <v>37</v>
      </c>
      <c r="R1" s="2" t="s">
        <v>11</v>
      </c>
    </row>
    <row r="2" spans="1:18">
      <c r="A2" s="6" t="s">
        <v>13</v>
      </c>
      <c r="B2" s="7">
        <v>-3.17</v>
      </c>
      <c r="C2" s="8">
        <v>-1.175</v>
      </c>
      <c r="D2" s="8">
        <v>0.86499999999999999</v>
      </c>
      <c r="E2" s="8">
        <v>-3.4000000000000002E-2</v>
      </c>
      <c r="F2" s="8">
        <v>8.0000000000000002E-3</v>
      </c>
      <c r="G2" s="8">
        <v>-1.3961600000000001</v>
      </c>
      <c r="H2" s="9">
        <f>ABS(C2)</f>
        <v>1.175</v>
      </c>
      <c r="I2" s="7">
        <f t="shared" ref="I2:L2" si="0">ABS(D2)</f>
        <v>0.86499999999999999</v>
      </c>
      <c r="J2" s="7">
        <f t="shared" si="0"/>
        <v>3.4000000000000002E-2</v>
      </c>
      <c r="K2" s="7">
        <f t="shared" si="0"/>
        <v>8.0000000000000002E-3</v>
      </c>
      <c r="L2" s="10">
        <f t="shared" si="0"/>
        <v>1.3961600000000001</v>
      </c>
      <c r="M2" s="1">
        <v>-0.438</v>
      </c>
      <c r="N2" s="7">
        <f>ABS(M2)</f>
        <v>0.438</v>
      </c>
      <c r="R2" s="4">
        <v>-3.17</v>
      </c>
    </row>
    <row r="3" spans="1:18">
      <c r="A3" s="6" t="s">
        <v>14</v>
      </c>
      <c r="B3" s="7">
        <v>-5.0199999999999996</v>
      </c>
      <c r="C3" s="8">
        <v>6.9000000000000006E-2</v>
      </c>
      <c r="D3" s="8">
        <v>1.0840000000000001</v>
      </c>
      <c r="E3" s="8">
        <v>0.121</v>
      </c>
      <c r="F3" s="8">
        <v>-1.452</v>
      </c>
      <c r="G3" s="8">
        <v>-2.2992650000000001</v>
      </c>
      <c r="H3" s="9">
        <f t="shared" ref="H3:H23" si="1">ABS(C3)</f>
        <v>6.9000000000000006E-2</v>
      </c>
      <c r="I3" s="7">
        <f t="shared" ref="I3:I23" si="2">ABS(D3)</f>
        <v>1.0840000000000001</v>
      </c>
      <c r="J3" s="7">
        <f t="shared" ref="J3:J23" si="3">ABS(E3)</f>
        <v>0.121</v>
      </c>
      <c r="K3" s="7">
        <f t="shared" ref="K3:K23" si="4">ABS(F3)</f>
        <v>1.452</v>
      </c>
      <c r="L3" s="10">
        <f t="shared" ref="L3:L23" si="5">ABS(G3)</f>
        <v>2.2992650000000001</v>
      </c>
      <c r="M3" s="1">
        <v>-0.99399999999999999</v>
      </c>
      <c r="N3" s="7">
        <f t="shared" ref="N3:N23" si="6">ABS(M3)</f>
        <v>0.99399999999999999</v>
      </c>
      <c r="R3" s="4">
        <v>-5.0199999999999996</v>
      </c>
    </row>
    <row r="4" spans="1:18">
      <c r="A4" s="6" t="s">
        <v>15</v>
      </c>
      <c r="B4" s="7">
        <v>-18.61</v>
      </c>
      <c r="C4" s="8">
        <v>0.215</v>
      </c>
      <c r="D4" s="8">
        <v>7.4740000000000002</v>
      </c>
      <c r="E4" s="8">
        <v>-4.3999999999999997E-2</v>
      </c>
      <c r="F4" s="8">
        <v>0.872</v>
      </c>
      <c r="G4" s="8">
        <v>-2.8050120000000001</v>
      </c>
      <c r="H4" s="9">
        <f t="shared" si="1"/>
        <v>0.215</v>
      </c>
      <c r="I4" s="7">
        <f t="shared" si="2"/>
        <v>7.4740000000000002</v>
      </c>
      <c r="J4" s="7">
        <f t="shared" si="3"/>
        <v>4.3999999999999997E-2</v>
      </c>
      <c r="K4" s="7">
        <f t="shared" si="4"/>
        <v>0.872</v>
      </c>
      <c r="L4" s="10">
        <f t="shared" si="5"/>
        <v>2.8050120000000001</v>
      </c>
      <c r="M4" s="1">
        <v>1.2110000000000001</v>
      </c>
      <c r="N4" s="7">
        <f t="shared" si="6"/>
        <v>1.2110000000000001</v>
      </c>
      <c r="R4" s="4">
        <v>-18.61</v>
      </c>
    </row>
    <row r="5" spans="1:18">
      <c r="A5" s="6" t="s">
        <v>16</v>
      </c>
      <c r="B5" s="7">
        <v>-15.96</v>
      </c>
      <c r="C5" s="8">
        <v>-1.0149999999999999</v>
      </c>
      <c r="D5" s="8">
        <v>3.4119999999999999</v>
      </c>
      <c r="E5" s="8">
        <v>9.5000000000000001E-2</v>
      </c>
      <c r="F5" s="8">
        <v>-1.8919999999999999</v>
      </c>
      <c r="G5" s="8">
        <v>-2.5950099999999998</v>
      </c>
      <c r="H5" s="9">
        <f t="shared" si="1"/>
        <v>1.0149999999999999</v>
      </c>
      <c r="I5" s="7">
        <f t="shared" si="2"/>
        <v>3.4119999999999999</v>
      </c>
      <c r="J5" s="7">
        <f t="shared" si="3"/>
        <v>9.5000000000000001E-2</v>
      </c>
      <c r="K5" s="7">
        <f t="shared" si="4"/>
        <v>1.8919999999999999</v>
      </c>
      <c r="L5" s="10">
        <f t="shared" si="5"/>
        <v>2.5950099999999998</v>
      </c>
      <c r="M5" s="1">
        <v>-2.254</v>
      </c>
      <c r="N5" s="7">
        <f t="shared" si="6"/>
        <v>2.254</v>
      </c>
      <c r="R5" s="4">
        <v>-15.96</v>
      </c>
    </row>
    <row r="6" spans="1:18">
      <c r="A6" s="6" t="s">
        <v>17</v>
      </c>
      <c r="B6" s="7">
        <v>-20.47</v>
      </c>
      <c r="C6" s="8">
        <v>0.51800000000000002</v>
      </c>
      <c r="D6" s="8">
        <v>7.1459999999999999</v>
      </c>
      <c r="E6" s="8">
        <v>-0.72699999999999998</v>
      </c>
      <c r="F6" s="8">
        <v>1.1140000000000001</v>
      </c>
      <c r="G6" s="8">
        <v>-1.0990120000000001</v>
      </c>
      <c r="H6" s="9">
        <f t="shared" si="1"/>
        <v>0.51800000000000002</v>
      </c>
      <c r="I6" s="7">
        <f t="shared" si="2"/>
        <v>7.1459999999999999</v>
      </c>
      <c r="J6" s="7">
        <f t="shared" si="3"/>
        <v>0.72699999999999998</v>
      </c>
      <c r="K6" s="7">
        <f t="shared" si="4"/>
        <v>1.1140000000000001</v>
      </c>
      <c r="L6" s="10">
        <f t="shared" si="5"/>
        <v>1.0990120000000001</v>
      </c>
      <c r="M6" s="1">
        <v>0.70299999999999996</v>
      </c>
      <c r="N6" s="7">
        <f t="shared" si="6"/>
        <v>0.70299999999999996</v>
      </c>
      <c r="R6" s="4">
        <v>-20.47</v>
      </c>
    </row>
    <row r="7" spans="1:18">
      <c r="A7" s="6" t="s">
        <v>18</v>
      </c>
      <c r="B7" s="7">
        <v>-16.71</v>
      </c>
      <c r="C7" s="8">
        <v>-0.63500000000000001</v>
      </c>
      <c r="D7" s="8">
        <v>6.7290000000000001</v>
      </c>
      <c r="E7" s="8">
        <v>0.35499999999999998</v>
      </c>
      <c r="F7" s="8">
        <v>-7.1999999999999995E-2</v>
      </c>
      <c r="G7" s="8">
        <v>-1.2210099999999999</v>
      </c>
      <c r="H7" s="9">
        <f t="shared" si="1"/>
        <v>0.63500000000000001</v>
      </c>
      <c r="I7" s="7">
        <f t="shared" si="2"/>
        <v>6.7290000000000001</v>
      </c>
      <c r="J7" s="7">
        <f t="shared" si="3"/>
        <v>0.35499999999999998</v>
      </c>
      <c r="K7" s="7">
        <f t="shared" si="4"/>
        <v>7.1999999999999995E-2</v>
      </c>
      <c r="L7" s="10">
        <f t="shared" si="5"/>
        <v>1.2210099999999999</v>
      </c>
      <c r="M7" s="1">
        <v>0.5</v>
      </c>
      <c r="N7" s="7">
        <f t="shared" si="6"/>
        <v>0.5</v>
      </c>
      <c r="R7" s="4">
        <v>-16.71</v>
      </c>
    </row>
    <row r="8" spans="1:18">
      <c r="A8" s="6" t="s">
        <v>19</v>
      </c>
      <c r="B8" s="7">
        <v>-16.37</v>
      </c>
      <c r="C8" s="8">
        <v>0.45500000000000002</v>
      </c>
      <c r="D8" s="8">
        <v>7.3109999999999999</v>
      </c>
      <c r="E8" s="8">
        <v>-8.3000000000000004E-2</v>
      </c>
      <c r="F8" s="8">
        <v>0.496</v>
      </c>
      <c r="G8" s="8">
        <v>-0.96101000000000003</v>
      </c>
      <c r="H8" s="9">
        <f t="shared" si="1"/>
        <v>0.45500000000000002</v>
      </c>
      <c r="I8" s="7">
        <f t="shared" si="2"/>
        <v>7.3109999999999999</v>
      </c>
      <c r="J8" s="7">
        <f t="shared" si="3"/>
        <v>8.3000000000000004E-2</v>
      </c>
      <c r="K8" s="7">
        <f t="shared" si="4"/>
        <v>0.496</v>
      </c>
      <c r="L8" s="10">
        <f t="shared" si="5"/>
        <v>0.96101000000000003</v>
      </c>
      <c r="M8" s="1">
        <v>0.89900000000000002</v>
      </c>
      <c r="N8" s="7">
        <f t="shared" si="6"/>
        <v>0.89900000000000002</v>
      </c>
      <c r="R8" s="4">
        <v>-16.37</v>
      </c>
    </row>
    <row r="9" spans="1:18">
      <c r="A9" s="6" t="s">
        <v>20</v>
      </c>
      <c r="B9" s="7">
        <v>-0.53</v>
      </c>
      <c r="C9" s="8">
        <v>0.16800000000000001</v>
      </c>
      <c r="D9" s="8">
        <v>0.46600000000000003</v>
      </c>
      <c r="E9" s="8">
        <v>8.2000000000000003E-2</v>
      </c>
      <c r="F9" s="8">
        <v>8.2000000000000003E-2</v>
      </c>
      <c r="G9" s="8">
        <v>0.73940799999999995</v>
      </c>
      <c r="H9" s="9">
        <f t="shared" si="1"/>
        <v>0.16800000000000001</v>
      </c>
      <c r="I9" s="7">
        <f t="shared" si="2"/>
        <v>0.46600000000000003</v>
      </c>
      <c r="J9" s="7">
        <f t="shared" si="3"/>
        <v>8.2000000000000003E-2</v>
      </c>
      <c r="K9" s="7">
        <f t="shared" si="4"/>
        <v>8.2000000000000003E-2</v>
      </c>
      <c r="L9" s="10">
        <f t="shared" si="5"/>
        <v>0.73940799999999995</v>
      </c>
      <c r="M9" s="1">
        <v>7.8E-2</v>
      </c>
      <c r="N9" s="7">
        <f t="shared" si="6"/>
        <v>7.8E-2</v>
      </c>
      <c r="R9" s="4">
        <v>-0.53</v>
      </c>
    </row>
    <row r="10" spans="1:18">
      <c r="A10" s="6" t="s">
        <v>21</v>
      </c>
      <c r="B10" s="7">
        <v>-1.51</v>
      </c>
      <c r="C10" s="8">
        <v>0.44400000000000001</v>
      </c>
      <c r="D10" s="8">
        <v>1.109</v>
      </c>
      <c r="E10" s="8">
        <v>0.44900000000000001</v>
      </c>
      <c r="F10" s="8">
        <v>0.44900000000000001</v>
      </c>
      <c r="G10" s="8">
        <v>1.046084</v>
      </c>
      <c r="H10" s="9">
        <f t="shared" si="1"/>
        <v>0.44400000000000001</v>
      </c>
      <c r="I10" s="7">
        <f t="shared" si="2"/>
        <v>1.109</v>
      </c>
      <c r="J10" s="7">
        <f t="shared" si="3"/>
        <v>0.44900000000000001</v>
      </c>
      <c r="K10" s="7">
        <f t="shared" si="4"/>
        <v>0.44900000000000001</v>
      </c>
      <c r="L10" s="10">
        <f t="shared" si="5"/>
        <v>1.046084</v>
      </c>
      <c r="M10" s="1">
        <v>-8.0000000000000002E-3</v>
      </c>
      <c r="N10" s="7">
        <f t="shared" si="6"/>
        <v>8.0000000000000002E-3</v>
      </c>
      <c r="R10" s="4">
        <v>-1.51</v>
      </c>
    </row>
    <row r="11" spans="1:18">
      <c r="A11" s="6" t="s">
        <v>22</v>
      </c>
      <c r="B11" s="7">
        <v>-1.5</v>
      </c>
      <c r="C11" s="8">
        <v>-0.29199999999999998</v>
      </c>
      <c r="D11" s="8">
        <v>1.0269999999999999</v>
      </c>
      <c r="E11" s="8">
        <v>0.107</v>
      </c>
      <c r="F11" s="8">
        <v>0.107</v>
      </c>
      <c r="G11" s="8">
        <v>1.6970000000000001</v>
      </c>
      <c r="H11" s="9">
        <f t="shared" si="1"/>
        <v>0.29199999999999998</v>
      </c>
      <c r="I11" s="7">
        <f t="shared" si="2"/>
        <v>1.0269999999999999</v>
      </c>
      <c r="J11" s="7">
        <f t="shared" si="3"/>
        <v>0.107</v>
      </c>
      <c r="K11" s="7">
        <f t="shared" si="4"/>
        <v>0.107</v>
      </c>
      <c r="L11" s="10">
        <f t="shared" si="5"/>
        <v>1.6970000000000001</v>
      </c>
      <c r="M11" s="1">
        <v>-0.152</v>
      </c>
      <c r="N11" s="7">
        <f t="shared" si="6"/>
        <v>0.152</v>
      </c>
      <c r="R11" s="4">
        <v>-1.5</v>
      </c>
    </row>
    <row r="12" spans="1:18">
      <c r="A12" s="6" t="s">
        <v>23</v>
      </c>
      <c r="B12" s="7">
        <v>-2.73</v>
      </c>
      <c r="C12" s="8">
        <v>-1.4570000000000001</v>
      </c>
      <c r="D12" s="8">
        <v>2.8559999999999999</v>
      </c>
      <c r="E12" s="8">
        <v>-0.84</v>
      </c>
      <c r="F12" s="8">
        <v>-0.84</v>
      </c>
      <c r="G12" s="8">
        <v>5.0730009999999996</v>
      </c>
      <c r="H12" s="9">
        <f t="shared" si="1"/>
        <v>1.4570000000000001</v>
      </c>
      <c r="I12" s="7">
        <f t="shared" si="2"/>
        <v>2.8559999999999999</v>
      </c>
      <c r="J12" s="7">
        <f t="shared" si="3"/>
        <v>0.84</v>
      </c>
      <c r="K12" s="7">
        <f t="shared" si="4"/>
        <v>0.84</v>
      </c>
      <c r="L12" s="10">
        <f t="shared" si="5"/>
        <v>5.0730009999999996</v>
      </c>
      <c r="M12" s="1">
        <v>-7.2999999999999995E-2</v>
      </c>
      <c r="N12" s="7">
        <f t="shared" si="6"/>
        <v>7.2999999999999995E-2</v>
      </c>
      <c r="R12" s="4">
        <v>-2.73</v>
      </c>
    </row>
    <row r="13" spans="1:18">
      <c r="A13" s="6" t="s">
        <v>24</v>
      </c>
      <c r="B13" s="7">
        <v>-4.42</v>
      </c>
      <c r="C13" s="8">
        <v>-1.248</v>
      </c>
      <c r="D13" s="8">
        <v>2.6139999999999999</v>
      </c>
      <c r="E13" s="8">
        <v>-0.92100000000000004</v>
      </c>
      <c r="F13" s="8">
        <v>-0.92100000000000004</v>
      </c>
      <c r="G13" s="8">
        <v>5.2469999999999999</v>
      </c>
      <c r="H13" s="9">
        <f t="shared" si="1"/>
        <v>1.248</v>
      </c>
      <c r="I13" s="7">
        <f t="shared" si="2"/>
        <v>2.6139999999999999</v>
      </c>
      <c r="J13" s="7">
        <f t="shared" si="3"/>
        <v>0.92100000000000004</v>
      </c>
      <c r="K13" s="7">
        <f t="shared" si="4"/>
        <v>0.92100000000000004</v>
      </c>
      <c r="L13" s="10">
        <f t="shared" si="5"/>
        <v>5.2469999999999999</v>
      </c>
      <c r="M13" s="1">
        <v>-0.49099999999999999</v>
      </c>
      <c r="N13" s="7">
        <f t="shared" si="6"/>
        <v>0.49099999999999999</v>
      </c>
      <c r="R13" s="4">
        <v>-4.42</v>
      </c>
    </row>
    <row r="14" spans="1:18">
      <c r="A14" s="6" t="s">
        <v>25</v>
      </c>
      <c r="B14" s="7">
        <v>-9.8800000000000008</v>
      </c>
      <c r="C14" s="8">
        <v>1.304</v>
      </c>
      <c r="D14" s="8">
        <v>5.423</v>
      </c>
      <c r="E14" s="8">
        <v>0.439</v>
      </c>
      <c r="F14" s="8">
        <v>0.46600000000000003</v>
      </c>
      <c r="G14" s="8">
        <v>5.9359979999999997</v>
      </c>
      <c r="H14" s="9">
        <f t="shared" si="1"/>
        <v>1.304</v>
      </c>
      <c r="I14" s="7">
        <f t="shared" si="2"/>
        <v>5.423</v>
      </c>
      <c r="J14" s="7">
        <f t="shared" si="3"/>
        <v>0.439</v>
      </c>
      <c r="K14" s="7">
        <f t="shared" si="4"/>
        <v>0.46600000000000003</v>
      </c>
      <c r="L14" s="10">
        <f t="shared" si="5"/>
        <v>5.9359979999999997</v>
      </c>
      <c r="M14" s="1">
        <v>3.0000000000000001E-3</v>
      </c>
      <c r="N14" s="7">
        <f t="shared" si="6"/>
        <v>3.0000000000000001E-3</v>
      </c>
      <c r="R14" s="4">
        <v>-9.8800000000000008</v>
      </c>
    </row>
    <row r="15" spans="1:18">
      <c r="A15" s="6" t="s">
        <v>26</v>
      </c>
      <c r="B15" s="7">
        <v>-5.22</v>
      </c>
      <c r="C15" s="8">
        <v>-0.73199999999999998</v>
      </c>
      <c r="D15" s="8">
        <v>5.2910000000000004</v>
      </c>
      <c r="E15" s="8">
        <v>0.16800000000000001</v>
      </c>
      <c r="F15" s="8">
        <v>0.16800000000000001</v>
      </c>
      <c r="G15" s="8">
        <v>8.1410020000000003</v>
      </c>
      <c r="H15" s="9">
        <f t="shared" si="1"/>
        <v>0.73199999999999998</v>
      </c>
      <c r="I15" s="7">
        <f t="shared" si="2"/>
        <v>5.2910000000000004</v>
      </c>
      <c r="J15" s="7">
        <f t="shared" si="3"/>
        <v>0.16800000000000001</v>
      </c>
      <c r="K15" s="7">
        <f t="shared" si="4"/>
        <v>0.16800000000000001</v>
      </c>
      <c r="L15" s="10">
        <f t="shared" si="5"/>
        <v>8.1410020000000003</v>
      </c>
      <c r="M15" s="1">
        <v>1.107</v>
      </c>
      <c r="N15" s="7">
        <f t="shared" si="6"/>
        <v>1.107</v>
      </c>
      <c r="R15" s="4">
        <v>-5.22</v>
      </c>
    </row>
    <row r="16" spans="1:18">
      <c r="A16" s="6" t="s">
        <v>27</v>
      </c>
      <c r="B16" s="7">
        <v>-12.23</v>
      </c>
      <c r="C16" s="8">
        <v>0.91700000000000004</v>
      </c>
      <c r="D16" s="8">
        <v>7.2880000000000003</v>
      </c>
      <c r="E16" s="8">
        <v>0.54100000000000004</v>
      </c>
      <c r="F16" s="8">
        <v>0.56699999999999995</v>
      </c>
      <c r="G16" s="8">
        <v>10.034998999999999</v>
      </c>
      <c r="H16" s="9">
        <f t="shared" si="1"/>
        <v>0.91700000000000004</v>
      </c>
      <c r="I16" s="7">
        <f t="shared" si="2"/>
        <v>7.2880000000000003</v>
      </c>
      <c r="J16" s="7">
        <f t="shared" si="3"/>
        <v>0.54100000000000004</v>
      </c>
      <c r="K16" s="7">
        <f t="shared" si="4"/>
        <v>0.56699999999999995</v>
      </c>
      <c r="L16" s="10">
        <f t="shared" si="5"/>
        <v>10.034998999999999</v>
      </c>
      <c r="M16" s="1">
        <v>0.57699999999999996</v>
      </c>
      <c r="N16" s="7">
        <f t="shared" si="6"/>
        <v>0.57699999999999996</v>
      </c>
      <c r="R16" s="4">
        <v>-12.23</v>
      </c>
    </row>
    <row r="17" spans="1:18">
      <c r="A17" s="6" t="s">
        <v>28</v>
      </c>
      <c r="B17" s="7">
        <v>-1.53</v>
      </c>
      <c r="C17" s="8">
        <v>0.53800000000000003</v>
      </c>
      <c r="D17" s="8">
        <v>0.98199999999999998</v>
      </c>
      <c r="E17" s="8">
        <v>0.57999999999999996</v>
      </c>
      <c r="F17" s="8">
        <v>0.57999999999999996</v>
      </c>
      <c r="G17" s="8">
        <v>-0.11903900000000001</v>
      </c>
      <c r="H17" s="9">
        <f t="shared" si="1"/>
        <v>0.53800000000000003</v>
      </c>
      <c r="I17" s="7">
        <f t="shared" si="2"/>
        <v>0.98199999999999998</v>
      </c>
      <c r="J17" s="7">
        <f t="shared" si="3"/>
        <v>0.57999999999999996</v>
      </c>
      <c r="K17" s="7">
        <f t="shared" si="4"/>
        <v>0.57999999999999996</v>
      </c>
      <c r="L17" s="10">
        <f t="shared" si="5"/>
        <v>0.11903900000000001</v>
      </c>
      <c r="M17" s="1">
        <v>0.45800000000000002</v>
      </c>
      <c r="N17" s="7">
        <f t="shared" si="6"/>
        <v>0.45800000000000002</v>
      </c>
      <c r="R17" s="4">
        <v>-1.53</v>
      </c>
    </row>
    <row r="18" spans="1:18">
      <c r="A18" s="6" t="s">
        <v>29</v>
      </c>
      <c r="B18" s="7">
        <v>-3.28</v>
      </c>
      <c r="C18" s="8">
        <v>0.50700000000000001</v>
      </c>
      <c r="D18" s="8">
        <v>0.999</v>
      </c>
      <c r="E18" s="8">
        <v>0.10100000000000001</v>
      </c>
      <c r="F18" s="8">
        <v>0.10100000000000001</v>
      </c>
      <c r="G18" s="8">
        <v>0.61899899999999997</v>
      </c>
      <c r="H18" s="9">
        <f t="shared" si="1"/>
        <v>0.50700000000000001</v>
      </c>
      <c r="I18" s="7">
        <f t="shared" si="2"/>
        <v>0.999</v>
      </c>
      <c r="J18" s="7">
        <f t="shared" si="3"/>
        <v>0.10100000000000001</v>
      </c>
      <c r="K18" s="7">
        <f t="shared" si="4"/>
        <v>0.10100000000000001</v>
      </c>
      <c r="L18" s="10">
        <f t="shared" si="5"/>
        <v>0.61899899999999997</v>
      </c>
      <c r="M18" s="1">
        <v>-0.11600000000000001</v>
      </c>
      <c r="N18" s="7">
        <f t="shared" si="6"/>
        <v>0.11600000000000001</v>
      </c>
      <c r="R18" s="4">
        <v>-3.28</v>
      </c>
    </row>
    <row r="19" spans="1:18">
      <c r="A19" s="6" t="s">
        <v>30</v>
      </c>
      <c r="B19" s="7">
        <v>-2.35</v>
      </c>
      <c r="C19" s="8">
        <v>-0.54</v>
      </c>
      <c r="D19" s="8">
        <v>0.82199999999999995</v>
      </c>
      <c r="E19" s="8">
        <v>-0.193</v>
      </c>
      <c r="F19" s="8">
        <v>-0.193</v>
      </c>
      <c r="G19" s="8">
        <v>1.2719990000000001</v>
      </c>
      <c r="H19" s="9">
        <f t="shared" si="1"/>
        <v>0.54</v>
      </c>
      <c r="I19" s="7">
        <f t="shared" si="2"/>
        <v>0.82199999999999995</v>
      </c>
      <c r="J19" s="7">
        <f t="shared" si="3"/>
        <v>0.193</v>
      </c>
      <c r="K19" s="7">
        <f t="shared" si="4"/>
        <v>0.193</v>
      </c>
      <c r="L19" s="10">
        <f t="shared" si="5"/>
        <v>1.2719990000000001</v>
      </c>
      <c r="M19" s="1">
        <v>-0.34200000000000003</v>
      </c>
      <c r="N19" s="7">
        <f t="shared" si="6"/>
        <v>0.34200000000000003</v>
      </c>
      <c r="R19" s="4">
        <v>-2.35</v>
      </c>
    </row>
    <row r="20" spans="1:18">
      <c r="A20" s="6" t="s">
        <v>31</v>
      </c>
      <c r="B20" s="7">
        <v>-4.46</v>
      </c>
      <c r="C20" s="8">
        <v>1.4059999999999999</v>
      </c>
      <c r="D20" s="8">
        <v>2.476</v>
      </c>
      <c r="E20" s="8">
        <v>1.472</v>
      </c>
      <c r="F20" s="8">
        <v>1.472</v>
      </c>
      <c r="G20" s="8">
        <v>1.3839980000000001</v>
      </c>
      <c r="H20" s="9">
        <f t="shared" si="1"/>
        <v>1.4059999999999999</v>
      </c>
      <c r="I20" s="7">
        <f t="shared" si="2"/>
        <v>2.476</v>
      </c>
      <c r="J20" s="7">
        <f t="shared" si="3"/>
        <v>1.472</v>
      </c>
      <c r="K20" s="7">
        <f t="shared" si="4"/>
        <v>1.472</v>
      </c>
      <c r="L20" s="10">
        <f t="shared" si="5"/>
        <v>1.3839980000000001</v>
      </c>
      <c r="M20" s="1">
        <v>1.024</v>
      </c>
      <c r="N20" s="7">
        <f t="shared" si="6"/>
        <v>1.024</v>
      </c>
      <c r="R20" s="4">
        <v>-4.46</v>
      </c>
    </row>
    <row r="21" spans="1:18">
      <c r="A21" s="6" t="s">
        <v>32</v>
      </c>
      <c r="B21" s="7">
        <v>-2.74</v>
      </c>
      <c r="C21" s="8">
        <v>-0.55800000000000005</v>
      </c>
      <c r="D21" s="8">
        <v>1.9850000000000001</v>
      </c>
      <c r="E21" s="8">
        <v>0.152</v>
      </c>
      <c r="F21" s="8">
        <v>0.152</v>
      </c>
      <c r="G21" s="8">
        <v>2.738</v>
      </c>
      <c r="H21" s="9">
        <f t="shared" si="1"/>
        <v>0.55800000000000005</v>
      </c>
      <c r="I21" s="7">
        <f t="shared" si="2"/>
        <v>1.9850000000000001</v>
      </c>
      <c r="J21" s="7">
        <f t="shared" si="3"/>
        <v>0.152</v>
      </c>
      <c r="K21" s="7">
        <f t="shared" si="4"/>
        <v>0.152</v>
      </c>
      <c r="L21" s="10">
        <f t="shared" si="5"/>
        <v>2.738</v>
      </c>
      <c r="M21" s="1">
        <v>4.2999999999999997E-2</v>
      </c>
      <c r="N21" s="7">
        <f t="shared" si="6"/>
        <v>4.2999999999999997E-2</v>
      </c>
      <c r="R21" s="4">
        <v>-2.74</v>
      </c>
    </row>
    <row r="22" spans="1:18">
      <c r="A22" s="6" t="s">
        <v>33</v>
      </c>
      <c r="B22" s="7">
        <v>-5.73</v>
      </c>
      <c r="C22" s="8">
        <v>-0.249</v>
      </c>
      <c r="D22" s="8">
        <v>3.3260000000000001</v>
      </c>
      <c r="E22" s="8">
        <v>0.80100000000000005</v>
      </c>
      <c r="F22" s="8">
        <v>0.80100000000000005</v>
      </c>
      <c r="G22" s="8">
        <v>3.248999</v>
      </c>
      <c r="H22" s="9">
        <f t="shared" si="1"/>
        <v>0.249</v>
      </c>
      <c r="I22" s="7">
        <f t="shared" si="2"/>
        <v>3.3260000000000001</v>
      </c>
      <c r="J22" s="7">
        <f t="shared" si="3"/>
        <v>0.80100000000000005</v>
      </c>
      <c r="K22" s="7">
        <f t="shared" si="4"/>
        <v>0.80100000000000005</v>
      </c>
      <c r="L22" s="10">
        <f t="shared" si="5"/>
        <v>3.248999</v>
      </c>
      <c r="M22" s="1">
        <v>0.78900000000000003</v>
      </c>
      <c r="N22" s="7">
        <f t="shared" si="6"/>
        <v>0.78900000000000003</v>
      </c>
      <c r="R22" s="4">
        <v>-5.73</v>
      </c>
    </row>
    <row r="23" spans="1:18">
      <c r="A23" s="6" t="s">
        <v>34</v>
      </c>
      <c r="B23" s="7">
        <v>-7.05</v>
      </c>
      <c r="C23" s="8">
        <v>0.73599999999999999</v>
      </c>
      <c r="D23" s="8">
        <v>3.673</v>
      </c>
      <c r="E23" s="8">
        <v>-7.0000000000000001E-3</v>
      </c>
      <c r="F23" s="8">
        <v>-8.0000000000000002E-3</v>
      </c>
      <c r="G23" s="8">
        <v>0.92299699999999996</v>
      </c>
      <c r="H23" s="9">
        <f t="shared" si="1"/>
        <v>0.73599999999999999</v>
      </c>
      <c r="I23" s="7">
        <f t="shared" si="2"/>
        <v>3.673</v>
      </c>
      <c r="J23" s="7">
        <f t="shared" si="3"/>
        <v>7.0000000000000001E-3</v>
      </c>
      <c r="K23" s="7">
        <f t="shared" si="4"/>
        <v>8.0000000000000002E-3</v>
      </c>
      <c r="L23" s="10">
        <f t="shared" si="5"/>
        <v>0.92299699999999996</v>
      </c>
      <c r="M23" s="1">
        <v>-0.29699999999999999</v>
      </c>
      <c r="N23" s="7">
        <f t="shared" si="6"/>
        <v>0.29699999999999999</v>
      </c>
      <c r="R23" s="4">
        <v>-7.05</v>
      </c>
    </row>
    <row r="24" spans="1:18">
      <c r="A24" s="6"/>
      <c r="B24" s="7"/>
      <c r="C24" s="8"/>
      <c r="D24" s="8"/>
      <c r="E24" s="8"/>
      <c r="F24" s="8"/>
      <c r="G24" s="8"/>
      <c r="H24" s="7"/>
      <c r="I24" s="7"/>
      <c r="J24" s="7"/>
      <c r="K24" s="7"/>
      <c r="L24" s="10"/>
    </row>
    <row r="25" spans="1:18">
      <c r="A25" s="11"/>
      <c r="B25" s="12"/>
      <c r="C25" s="13"/>
      <c r="D25" s="13"/>
      <c r="E25" s="13"/>
      <c r="F25" s="13"/>
      <c r="G25" s="13" t="s">
        <v>10</v>
      </c>
      <c r="H25" s="14">
        <f>AVERAGE(H2:H23)</f>
        <v>0.68990909090909092</v>
      </c>
      <c r="I25" s="15">
        <f t="shared" ref="I25:N25" si="7">AVERAGE(I2:I23)</f>
        <v>3.379909090909091</v>
      </c>
      <c r="J25" s="15">
        <f t="shared" si="7"/>
        <v>0.37781818181818178</v>
      </c>
      <c r="K25" s="15">
        <f t="shared" si="7"/>
        <v>0.58240909090909077</v>
      </c>
      <c r="L25" s="16">
        <f t="shared" si="7"/>
        <v>2.7543182727272728</v>
      </c>
      <c r="N25" s="16">
        <f t="shared" si="7"/>
        <v>0.57077272727272732</v>
      </c>
    </row>
    <row r="27" spans="1:18" ht="28.55">
      <c r="C27" s="3" t="s">
        <v>0</v>
      </c>
      <c r="D27" s="3" t="s">
        <v>1</v>
      </c>
      <c r="E27" s="3" t="s">
        <v>2</v>
      </c>
      <c r="F27" s="3" t="s">
        <v>3</v>
      </c>
      <c r="G27" s="3" t="s">
        <v>4</v>
      </c>
      <c r="H27" s="3" t="s">
        <v>5</v>
      </c>
      <c r="I27" s="3" t="s">
        <v>6</v>
      </c>
      <c r="J27" s="3" t="s">
        <v>7</v>
      </c>
      <c r="K27" s="3" t="s">
        <v>8</v>
      </c>
      <c r="L27" s="3" t="s">
        <v>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18"/>
  <sheetViews>
    <sheetView tabSelected="1" zoomScale="130" zoomScaleNormal="130" workbookViewId="0">
      <selection activeCell="C3" sqref="C3:C14"/>
    </sheetView>
  </sheetViews>
  <sheetFormatPr defaultColWidth="9.125" defaultRowHeight="14.3"/>
  <cols>
    <col min="1" max="1" width="9.125" style="1"/>
    <col min="2" max="2" width="27.25" style="1" customWidth="1"/>
    <col min="3" max="3" width="15.25" style="4" customWidth="1"/>
    <col min="4" max="4" width="9.75" style="1" customWidth="1"/>
    <col min="5" max="5" width="4.625" style="1" customWidth="1"/>
    <col min="6" max="6" width="10.75" style="1" customWidth="1"/>
    <col min="7" max="7" width="3.75" style="4" customWidth="1"/>
    <col min="8" max="8" width="11.625" style="1" customWidth="1"/>
    <col min="9" max="9" width="3.75" style="4" customWidth="1"/>
    <col min="10" max="10" width="10" style="1" customWidth="1"/>
    <col min="11" max="11" width="7.75" style="1" customWidth="1"/>
    <col min="12" max="16384" width="9.125" style="1"/>
  </cols>
  <sheetData>
    <row r="1" spans="2:10" ht="40.6" customHeight="1">
      <c r="D1" s="34" t="s">
        <v>58</v>
      </c>
      <c r="E1" s="34"/>
      <c r="F1" s="34"/>
      <c r="G1" s="34"/>
      <c r="H1" s="34"/>
      <c r="I1" s="34"/>
      <c r="J1" s="34"/>
    </row>
    <row r="2" spans="2:10" s="21" customFormat="1" ht="34.5" customHeight="1">
      <c r="B2" s="22" t="s">
        <v>35</v>
      </c>
      <c r="C2" s="20" t="s">
        <v>54</v>
      </c>
      <c r="D2" s="29" t="s">
        <v>57</v>
      </c>
      <c r="E2" s="29"/>
      <c r="F2" s="29" t="s">
        <v>56</v>
      </c>
      <c r="G2" s="31"/>
      <c r="H2" s="29" t="s">
        <v>55</v>
      </c>
      <c r="I2" s="30"/>
      <c r="J2" s="29" t="s">
        <v>38</v>
      </c>
    </row>
    <row r="3" spans="2:10">
      <c r="B3" s="8" t="s">
        <v>42</v>
      </c>
      <c r="C3" s="32">
        <v>-29.9</v>
      </c>
      <c r="D3" s="23">
        <v>-12.725</v>
      </c>
      <c r="E3" s="24"/>
      <c r="F3" s="23">
        <v>17.036999999999999</v>
      </c>
      <c r="G3" s="1"/>
      <c r="H3" s="26">
        <v>-3.9129999999999998</v>
      </c>
      <c r="I3" s="25"/>
      <c r="J3" s="26">
        <v>-3.181</v>
      </c>
    </row>
    <row r="4" spans="2:10">
      <c r="B4" s="8" t="s">
        <v>43</v>
      </c>
      <c r="C4" s="32">
        <v>-20.5</v>
      </c>
      <c r="D4" s="23">
        <v>-8.5</v>
      </c>
      <c r="E4" s="24"/>
      <c r="F4" s="23">
        <v>13.760999999999999</v>
      </c>
      <c r="G4" s="1"/>
      <c r="H4" s="26">
        <v>-1.425</v>
      </c>
      <c r="I4" s="23"/>
      <c r="J4" s="26">
        <v>-0.41899999999999998</v>
      </c>
    </row>
    <row r="5" spans="2:10">
      <c r="B5" s="8" t="s">
        <v>44</v>
      </c>
      <c r="C5" s="32">
        <v>-24.3</v>
      </c>
      <c r="D5" s="23">
        <v>-23.181999999999999</v>
      </c>
      <c r="E5" s="24"/>
      <c r="F5" s="23">
        <v>15.516</v>
      </c>
      <c r="G5" s="1"/>
      <c r="H5" s="26">
        <v>-13.255000000000001</v>
      </c>
      <c r="I5" s="23"/>
      <c r="J5" s="26">
        <v>-12.351000000000001</v>
      </c>
    </row>
    <row r="6" spans="2:10">
      <c r="B6" s="8" t="s">
        <v>45</v>
      </c>
      <c r="C6" s="32">
        <v>-20.399999999999999</v>
      </c>
      <c r="D6" s="23">
        <v>-16.61</v>
      </c>
      <c r="E6" s="24"/>
      <c r="F6" s="23">
        <v>10.561</v>
      </c>
      <c r="G6" s="1"/>
      <c r="H6" s="26">
        <v>-9.6010000000000009</v>
      </c>
      <c r="I6" s="23"/>
      <c r="J6" s="26">
        <v>-9.1370000000000005</v>
      </c>
    </row>
    <row r="7" spans="2:10">
      <c r="B7" s="8" t="s">
        <v>46</v>
      </c>
      <c r="C7" s="32">
        <v>-27.5</v>
      </c>
      <c r="D7" s="23">
        <v>-32.585999999999999</v>
      </c>
      <c r="E7" s="24"/>
      <c r="F7" s="23">
        <v>24.257000000000001</v>
      </c>
      <c r="G7" s="1"/>
      <c r="H7" s="26">
        <v>-5.68</v>
      </c>
      <c r="I7" s="23"/>
      <c r="J7" s="26">
        <v>-2.7120000000000002</v>
      </c>
    </row>
    <row r="8" spans="2:10">
      <c r="B8" s="8" t="s">
        <v>47</v>
      </c>
      <c r="C8" s="32">
        <v>-28.7</v>
      </c>
      <c r="D8" s="23">
        <v>-36.606999999999999</v>
      </c>
      <c r="E8" s="24"/>
      <c r="F8" s="23">
        <v>24.687000000000001</v>
      </c>
      <c r="G8" s="1"/>
      <c r="H8" s="26">
        <v>-7.3109999999999999</v>
      </c>
      <c r="I8" s="23"/>
      <c r="J8" s="26">
        <v>-4.57</v>
      </c>
    </row>
    <row r="9" spans="2:10">
      <c r="B9" s="8" t="s">
        <v>48</v>
      </c>
      <c r="C9" s="32">
        <v>-34.799999999999997</v>
      </c>
      <c r="D9" s="23">
        <v>-11.042999999999999</v>
      </c>
      <c r="E9" s="24"/>
      <c r="F9" s="23">
        <v>13.074</v>
      </c>
      <c r="G9" s="1"/>
      <c r="H9" s="26">
        <v>-8.7170000000000005</v>
      </c>
      <c r="I9" s="23"/>
      <c r="J9" s="26">
        <v>-6.6</v>
      </c>
    </row>
    <row r="10" spans="2:10">
      <c r="B10" s="8" t="s">
        <v>49</v>
      </c>
      <c r="C10" s="32">
        <v>-21.3</v>
      </c>
      <c r="D10" s="23">
        <v>-15.048999999999999</v>
      </c>
      <c r="E10" s="23"/>
      <c r="F10" s="23">
        <v>6.5449999999999999</v>
      </c>
      <c r="G10" s="1"/>
      <c r="H10" s="26">
        <v>-12.792999999999999</v>
      </c>
      <c r="I10" s="23"/>
      <c r="J10" s="23">
        <v>-10.262</v>
      </c>
    </row>
    <row r="11" spans="2:10">
      <c r="B11" s="1" t="s">
        <v>50</v>
      </c>
      <c r="C11" s="33">
        <v>-77.400000000000006</v>
      </c>
      <c r="D11" s="23">
        <v>-37.856000000000002</v>
      </c>
      <c r="E11" s="23"/>
      <c r="F11" s="23">
        <v>0.51900000000000002</v>
      </c>
      <c r="G11" s="1"/>
      <c r="H11" s="26">
        <v>-20.186</v>
      </c>
      <c r="I11" s="23"/>
      <c r="J11" s="23">
        <v>-27.945</v>
      </c>
    </row>
    <row r="12" spans="2:10">
      <c r="B12" s="1" t="s">
        <v>51</v>
      </c>
      <c r="C12" s="33">
        <v>-77</v>
      </c>
      <c r="D12" s="26">
        <v>-35.932000000000002</v>
      </c>
      <c r="E12" s="26"/>
      <c r="F12" s="23">
        <v>0.626</v>
      </c>
      <c r="G12" s="1"/>
      <c r="H12" s="26">
        <v>-17.399999999999999</v>
      </c>
      <c r="I12" s="26"/>
      <c r="J12" s="26">
        <v>-25.193000000000001</v>
      </c>
    </row>
    <row r="13" spans="2:10">
      <c r="B13" s="1" t="s">
        <v>52</v>
      </c>
      <c r="C13" s="33">
        <v>-131.5</v>
      </c>
      <c r="D13" s="26">
        <v>-14.925000000000001</v>
      </c>
      <c r="E13" s="26"/>
      <c r="F13" s="23">
        <v>17.628</v>
      </c>
      <c r="G13" s="1"/>
      <c r="H13" s="26">
        <v>17.628</v>
      </c>
      <c r="I13" s="26"/>
      <c r="J13" s="26">
        <v>-14.925000000000001</v>
      </c>
    </row>
    <row r="14" spans="2:10">
      <c r="B14" s="1" t="s">
        <v>53</v>
      </c>
      <c r="C14" s="33">
        <v>-22.6</v>
      </c>
      <c r="D14" s="26">
        <v>-11.398999999999999</v>
      </c>
      <c r="E14" s="26"/>
      <c r="F14" s="23">
        <v>16.253</v>
      </c>
      <c r="G14" s="1"/>
      <c r="H14" s="26">
        <v>-7.2690000000000001</v>
      </c>
      <c r="I14" s="26"/>
      <c r="J14" s="26">
        <v>-10.581</v>
      </c>
    </row>
    <row r="15" spans="2:10">
      <c r="D15" s="13"/>
      <c r="E15" s="13"/>
      <c r="F15" s="13"/>
      <c r="G15" s="13"/>
      <c r="H15" s="13"/>
      <c r="I15" s="13"/>
      <c r="J15" s="13"/>
    </row>
    <row r="16" spans="2:10">
      <c r="C16" s="23" t="s">
        <v>40</v>
      </c>
      <c r="D16" s="27">
        <f t="array" ref="D16">SQRT(SUMSQ(D3:D14)/COUNTA(D3:D14))</f>
        <v>23.93514001421341</v>
      </c>
      <c r="E16" s="23"/>
      <c r="F16" s="27">
        <f t="array" ref="F16">SQRT(SUMSQ(F3:F14)/COUNTA(F3:F14))</f>
        <v>15.327235062680636</v>
      </c>
      <c r="G16" s="1"/>
      <c r="H16" s="27">
        <f t="array" ref="H16">SQRT(SUMSQ(H3:H14)/COUNTA(H3:H14))</f>
        <v>11.847629228387143</v>
      </c>
      <c r="I16" s="23"/>
      <c r="J16" s="27">
        <f t="array" ref="J16">SQRT(SUMSQ(J3:J14)/COUNTA(J3:J14))</f>
        <v>13.459068318423828</v>
      </c>
    </row>
    <row r="17" spans="3:10">
      <c r="C17" s="23" t="s">
        <v>39</v>
      </c>
      <c r="D17" s="23">
        <f t="array" ref="D17">AVERAGE(ABS(D3:D14))</f>
        <v>21.367833333333333</v>
      </c>
      <c r="E17" s="23"/>
      <c r="F17" s="23">
        <f t="array" ref="F17">AVERAGE(ABS(F3:F14))</f>
        <v>13.372</v>
      </c>
      <c r="G17" s="1"/>
      <c r="H17" s="23">
        <f t="array" ref="H17">AVERAGE(ABS(H3:H14))</f>
        <v>10.431500000000002</v>
      </c>
      <c r="I17" s="23"/>
      <c r="J17" s="23">
        <f t="array" ref="J17">AVERAGE(ABS(J3:J14))</f>
        <v>10.656333333333334</v>
      </c>
    </row>
    <row r="18" spans="3:10">
      <c r="C18" s="23" t="s">
        <v>41</v>
      </c>
      <c r="D18" s="28">
        <f t="array" ref="D18">MAX(ABS(D3:D14))</f>
        <v>37.856000000000002</v>
      </c>
      <c r="E18" s="28"/>
      <c r="F18" s="28">
        <f t="array" ref="F18">MAX(ABS(F3:F14))</f>
        <v>24.687000000000001</v>
      </c>
      <c r="G18" s="13"/>
      <c r="H18" s="28">
        <f t="array" ref="H18">MAX(ABS(H3:H14))</f>
        <v>20.186</v>
      </c>
      <c r="I18" s="28"/>
      <c r="J18" s="28">
        <f t="array" ref="J18">MAX(ABS(J3:J14))</f>
        <v>27.945</v>
      </c>
    </row>
  </sheetData>
  <mergeCells count="1">
    <mergeCell ref="D1:J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for HTML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2018-04-25T14:11:54Z</dcterms:modified>
</cp:coreProperties>
</file>